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3485" yWindow="990" windowWidth="19320" windowHeight="6495"/>
  </bookViews>
  <sheets>
    <sheet name="REC Energy" sheetId="2" r:id="rId1"/>
    <sheet name="REC Idle" sheetId="5" r:id="rId2"/>
    <sheet name="E Results" sheetId="4" r:id="rId3"/>
    <sheet name="Device-Settings" sheetId="9" r:id="rId4"/>
  </sheets>
  <calcPr calcId="125725"/>
</workbook>
</file>

<file path=xl/calcChain.xml><?xml version="1.0" encoding="utf-8"?>
<calcChain xmlns="http://schemas.openxmlformats.org/spreadsheetml/2006/main">
  <c r="G27" i="2"/>
  <c r="F27"/>
  <c r="H30" s="1"/>
  <c r="C23"/>
  <c r="G28" i="5"/>
  <c r="F28"/>
  <c r="H27"/>
  <c r="H26"/>
  <c r="H25"/>
  <c r="F24"/>
  <c r="G17"/>
  <c r="G16"/>
  <c r="G18" s="1"/>
  <c r="I16" s="1"/>
  <c r="I17" s="1"/>
  <c r="I18" s="1"/>
  <c r="G11"/>
  <c r="G10"/>
  <c r="G5"/>
  <c r="G4"/>
  <c r="G6" s="1"/>
  <c r="I4" s="1"/>
  <c r="I5" s="1"/>
  <c r="I6" s="1"/>
  <c r="G31" i="2"/>
  <c r="F31"/>
  <c r="C29"/>
  <c r="C30" s="1"/>
  <c r="C28"/>
  <c r="C24"/>
  <c r="G17"/>
  <c r="G16"/>
  <c r="G18" s="1"/>
  <c r="I16" s="1"/>
  <c r="I17" s="1"/>
  <c r="I18" s="1"/>
  <c r="G11"/>
  <c r="G10"/>
  <c r="G12" s="1"/>
  <c r="I10" s="1"/>
  <c r="I11" s="1"/>
  <c r="I12" s="1"/>
  <c r="G5"/>
  <c r="G4"/>
  <c r="G6" s="1"/>
  <c r="I4" s="1"/>
  <c r="I5" s="1"/>
  <c r="G12" i="5" l="1"/>
  <c r="I10" s="1"/>
  <c r="I11" s="1"/>
  <c r="I12" s="1"/>
  <c r="C24" s="1"/>
  <c r="C27" i="2"/>
  <c r="I6"/>
  <c r="C26" s="1"/>
  <c r="C31" s="1"/>
  <c r="H28"/>
  <c r="H29"/>
</calcChain>
</file>

<file path=xl/sharedStrings.xml><?xml version="1.0" encoding="utf-8"?>
<sst xmlns="http://schemas.openxmlformats.org/spreadsheetml/2006/main" count="178" uniqueCount="65">
  <si>
    <t>% of Reading</t>
  </si>
  <si>
    <t>% of Range</t>
  </si>
  <si>
    <t>seconds</t>
  </si>
  <si>
    <t>Meter</t>
  </si>
  <si>
    <t>Reading Delta</t>
  </si>
  <si>
    <t>Range Delta</t>
  </si>
  <si>
    <t>Total Delta</t>
  </si>
  <si>
    <t>Accuracy Factor</t>
  </si>
  <si>
    <t>Duration (sec)</t>
  </si>
  <si>
    <t>TPC-E Transaction Report</t>
  </si>
  <si>
    <t>BenchCraft Version</t>
  </si>
  <si>
    <t>2.4.20</t>
  </si>
  <si>
    <t>% Nominal</t>
  </si>
  <si>
    <t>Measurement Window:</t>
  </si>
  <si>
    <t>Start =</t>
  </si>
  <si>
    <t>tpsE =</t>
  </si>
  <si>
    <t>End =</t>
  </si>
  <si>
    <t>Length =</t>
  </si>
  <si>
    <t>Reported tpsE</t>
  </si>
  <si>
    <t>Run Duration (sec)</t>
  </si>
  <si>
    <t>Measurement Interval</t>
  </si>
  <si>
    <t>Adjusted (watt-sec)</t>
  </si>
  <si>
    <t>PMU-1 = Tier B</t>
  </si>
  <si>
    <t>PMU-3 = Storage</t>
  </si>
  <si>
    <t>PMU-4 = Monitor (Nameplate)</t>
  </si>
  <si>
    <t>Total Transactions</t>
  </si>
  <si>
    <t>Delta</t>
  </si>
  <si>
    <t>PMU Energy</t>
  </si>
  <si>
    <t>Device:</t>
  </si>
  <si>
    <t xml:space="preserve">Hioki 3334 </t>
  </si>
  <si>
    <t>Calibrated:</t>
  </si>
  <si>
    <t>Avg Power (watt)</t>
  </si>
  <si>
    <t>Avg REC Energy (watt)</t>
  </si>
  <si>
    <t>PMU-2 = Tier A</t>
  </si>
  <si>
    <t>Lowest Temp (C)</t>
  </si>
  <si>
    <t>Idle Interval</t>
  </si>
  <si>
    <t>Idle Power (watt)</t>
  </si>
  <si>
    <t>Energy (watts/tpsE)</t>
  </si>
  <si>
    <t>Start</t>
  </si>
  <si>
    <t>End</t>
  </si>
  <si>
    <t>Reported MI</t>
  </si>
  <si>
    <t>Reported Run</t>
  </si>
  <si>
    <t>Total REC Energy (watt-sec)</t>
  </si>
  <si>
    <t>Total Energy (watt-sec)</t>
  </si>
  <si>
    <t>Average (watt)</t>
  </si>
  <si>
    <t>Total (watt-sec)</t>
  </si>
  <si>
    <t>Range (watt)</t>
  </si>
  <si>
    <t>Full Load</t>
  </si>
  <si>
    <t>Idle</t>
  </si>
  <si>
    <t>Power Analyzer Specifications and Settings</t>
  </si>
  <si>
    <t>Make</t>
  </si>
  <si>
    <t>Model</t>
  </si>
  <si>
    <t>Serialnumber</t>
  </si>
  <si>
    <t>Calibration
date</t>
  </si>
  <si>
    <t>Range
Settings
Current [A]</t>
  </si>
  <si>
    <t>Range
Settings
Voltage[V]</t>
  </si>
  <si>
    <t>%of reading</t>
  </si>
  <si>
    <t>%of range</t>
  </si>
  <si>
    <t>HIOKI</t>
  </si>
  <si>
    <t>PMU2 -  Application Server</t>
  </si>
  <si>
    <t>PMU3 -  Storage</t>
  </si>
  <si>
    <t>PMU1 -  Database Server</t>
  </si>
  <si>
    <t>Average (Watt)</t>
  </si>
  <si>
    <t>Total (Watt-sec)</t>
  </si>
  <si>
    <t>Range (Watt)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</si>
</sst>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m/d/yy\ h:mm:ss"/>
    <numFmt numFmtId="166" formatCode="_(* #,##0_);_(* \(#,##0\);_(* &quot;-&quot;??_);_(@_)"/>
    <numFmt numFmtId="167" formatCode="#,##0.0000"/>
    <numFmt numFmtId="168" formatCode="0.0000"/>
  </numFmts>
  <fonts count="8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  <font>
      <b/>
      <i/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right"/>
    </xf>
    <xf numFmtId="0" fontId="0" fillId="0" borderId="0" xfId="0" applyBorder="1"/>
    <xf numFmtId="0" fontId="0" fillId="0" borderId="13" xfId="0" applyBorder="1"/>
    <xf numFmtId="4" fontId="0" fillId="2" borderId="6" xfId="0" applyNumberFormat="1" applyFill="1" applyBorder="1"/>
    <xf numFmtId="0" fontId="2" fillId="0" borderId="11" xfId="0" applyFont="1" applyBorder="1"/>
    <xf numFmtId="10" fontId="0" fillId="2" borderId="12" xfId="0" applyNumberFormat="1" applyFill="1" applyBorder="1"/>
    <xf numFmtId="0" fontId="2" fillId="0" borderId="13" xfId="0" applyFont="1" applyBorder="1"/>
    <xf numFmtId="0" fontId="0" fillId="2" borderId="15" xfId="0" applyFill="1" applyBorder="1"/>
    <xf numFmtId="0" fontId="2" fillId="0" borderId="5" xfId="0" applyFont="1" applyBorder="1"/>
    <xf numFmtId="0" fontId="2" fillId="0" borderId="18" xfId="0" applyFont="1" applyBorder="1"/>
    <xf numFmtId="4" fontId="0" fillId="0" borderId="12" xfId="0" applyNumberFormat="1" applyBorder="1"/>
    <xf numFmtId="0" fontId="2" fillId="7" borderId="11" xfId="0" applyFont="1" applyFill="1" applyBorder="1"/>
    <xf numFmtId="0" fontId="1" fillId="3" borderId="7" xfId="0" applyFont="1" applyFill="1" applyBorder="1"/>
    <xf numFmtId="4" fontId="1" fillId="3" borderId="8" xfId="0" applyNumberFormat="1" applyFont="1" applyFill="1" applyBorder="1"/>
    <xf numFmtId="0" fontId="0" fillId="2" borderId="14" xfId="0" applyFill="1" applyBorder="1"/>
    <xf numFmtId="0" fontId="0" fillId="0" borderId="0" xfId="0" applyFill="1"/>
    <xf numFmtId="4" fontId="0" fillId="4" borderId="24" xfId="0" applyNumberFormat="1" applyFill="1" applyBorder="1"/>
    <xf numFmtId="10" fontId="0" fillId="4" borderId="25" xfId="0" applyNumberFormat="1" applyFill="1" applyBorder="1" applyAlignment="1">
      <alignment horizontal="right"/>
    </xf>
    <xf numFmtId="4" fontId="0" fillId="4" borderId="12" xfId="0" applyNumberFormat="1" applyFill="1" applyBorder="1"/>
    <xf numFmtId="0" fontId="6" fillId="9" borderId="7" xfId="0" applyFont="1" applyFill="1" applyBorder="1" applyAlignment="1">
      <alignment horizontal="center"/>
    </xf>
    <xf numFmtId="10" fontId="6" fillId="9" borderId="26" xfId="0" applyNumberFormat="1" applyFont="1" applyFill="1" applyBorder="1"/>
    <xf numFmtId="4" fontId="6" fillId="9" borderId="8" xfId="0" applyNumberFormat="1" applyFont="1" applyFill="1" applyBorder="1"/>
    <xf numFmtId="10" fontId="2" fillId="10" borderId="25" xfId="0" applyNumberFormat="1" applyFont="1" applyFill="1" applyBorder="1" applyAlignment="1">
      <alignment horizontal="right"/>
    </xf>
    <xf numFmtId="4" fontId="2" fillId="10" borderId="12" xfId="0" applyNumberFormat="1" applyFont="1" applyFill="1" applyBorder="1"/>
    <xf numFmtId="166" fontId="0" fillId="0" borderId="0" xfId="1" applyNumberFormat="1" applyFont="1" applyAlignment="1">
      <alignment horizontal="center"/>
    </xf>
    <xf numFmtId="22" fontId="0" fillId="0" borderId="0" xfId="0" applyNumberFormat="1" applyAlignment="1">
      <alignment horizontal="center"/>
    </xf>
    <xf numFmtId="10" fontId="0" fillId="4" borderId="27" xfId="0" applyNumberFormat="1" applyFill="1" applyBorder="1" applyAlignment="1">
      <alignment horizontal="right"/>
    </xf>
    <xf numFmtId="4" fontId="0" fillId="4" borderId="15" xfId="0" applyNumberFormat="1" applyFill="1" applyBorder="1"/>
    <xf numFmtId="3" fontId="0" fillId="0" borderId="12" xfId="0" applyNumberFormat="1" applyBorder="1"/>
    <xf numFmtId="0" fontId="1" fillId="5" borderId="7" xfId="0" applyFont="1" applyFill="1" applyBorder="1" applyAlignment="1"/>
    <xf numFmtId="0" fontId="1" fillId="5" borderId="8" xfId="0" applyFont="1" applyFill="1" applyBorder="1" applyAlignment="1"/>
    <xf numFmtId="10" fontId="0" fillId="2" borderId="0" xfId="0" applyNumberFormat="1" applyFill="1" applyBorder="1"/>
    <xf numFmtId="0" fontId="2" fillId="0" borderId="1" xfId="0" applyFont="1" applyBorder="1"/>
    <xf numFmtId="4" fontId="0" fillId="11" borderId="2" xfId="0" applyNumberFormat="1" applyFill="1" applyBorder="1" applyAlignment="1">
      <alignment horizontal="center"/>
    </xf>
    <xf numFmtId="2" fontId="0" fillId="11" borderId="0" xfId="0" applyNumberFormat="1" applyFill="1" applyBorder="1" applyAlignment="1">
      <alignment horizontal="center"/>
    </xf>
    <xf numFmtId="0" fontId="2" fillId="0" borderId="29" xfId="0" applyFont="1" applyBorder="1"/>
    <xf numFmtId="4" fontId="0" fillId="11" borderId="14" xfId="0" applyNumberFormat="1" applyFill="1" applyBorder="1" applyAlignment="1">
      <alignment horizontal="center"/>
    </xf>
    <xf numFmtId="0" fontId="1" fillId="5" borderId="28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5" borderId="28" xfId="0" applyFont="1" applyFill="1" applyBorder="1" applyAlignment="1">
      <alignment horizontal="right" vertical="center"/>
    </xf>
    <xf numFmtId="167" fontId="0" fillId="11" borderId="2" xfId="0" applyNumberFormat="1" applyFill="1" applyBorder="1" applyAlignment="1">
      <alignment horizontal="center"/>
    </xf>
    <xf numFmtId="168" fontId="0" fillId="11" borderId="0" xfId="0" applyNumberFormat="1" applyFill="1" applyBorder="1" applyAlignment="1">
      <alignment horizontal="center"/>
    </xf>
    <xf numFmtId="167" fontId="0" fillId="11" borderId="14" xfId="0" applyNumberFormat="1" applyFill="1" applyBorder="1" applyAlignment="1">
      <alignment horizontal="center"/>
    </xf>
    <xf numFmtId="10" fontId="0" fillId="11" borderId="24" xfId="0" applyNumberFormat="1" applyFill="1" applyBorder="1" applyAlignment="1">
      <alignment horizontal="center"/>
    </xf>
    <xf numFmtId="4" fontId="0" fillId="11" borderId="12" xfId="0" applyNumberFormat="1" applyFill="1" applyBorder="1" applyAlignment="1">
      <alignment horizontal="center"/>
    </xf>
    <xf numFmtId="164" fontId="0" fillId="11" borderId="15" xfId="1" applyFont="1" applyFill="1" applyBorder="1"/>
    <xf numFmtId="4" fontId="0" fillId="2" borderId="15" xfId="0" applyNumberFormat="1" applyFill="1" applyBorder="1"/>
    <xf numFmtId="3" fontId="0" fillId="2" borderId="19" xfId="0" applyNumberFormat="1" applyFill="1" applyBorder="1"/>
    <xf numFmtId="0" fontId="0" fillId="2" borderId="8" xfId="0" applyFill="1" applyBorder="1"/>
    <xf numFmtId="15" fontId="1" fillId="5" borderId="8" xfId="0" applyNumberFormat="1" applyFont="1" applyFill="1" applyBorder="1" applyAlignment="1">
      <alignment horizontal="left" vertical="center"/>
    </xf>
    <xf numFmtId="9" fontId="2" fillId="4" borderId="23" xfId="0" applyNumberFormat="1" applyFont="1" applyFill="1" applyBorder="1" applyAlignment="1">
      <alignment horizontal="center"/>
    </xf>
    <xf numFmtId="165" fontId="0" fillId="0" borderId="0" xfId="0" applyNumberFormat="1" applyAlignment="1"/>
    <xf numFmtId="0" fontId="0" fillId="0" borderId="0" xfId="0" applyAlignment="1">
      <alignment horizontal="center"/>
    </xf>
    <xf numFmtId="165" fontId="7" fillId="12" borderId="11" xfId="0" applyNumberFormat="1" applyFont="1" applyFill="1" applyBorder="1" applyAlignment="1"/>
    <xf numFmtId="165" fontId="7" fillId="12" borderId="12" xfId="0" applyNumberFormat="1" applyFont="1" applyFill="1" applyBorder="1" applyAlignment="1"/>
    <xf numFmtId="165" fontId="7" fillId="2" borderId="11" xfId="0" applyNumberFormat="1" applyFont="1" applyFill="1" applyBorder="1" applyAlignment="1"/>
    <xf numFmtId="165" fontId="7" fillId="2" borderId="12" xfId="0" applyNumberFormat="1" applyFont="1" applyFill="1" applyBorder="1" applyAlignment="1"/>
    <xf numFmtId="165" fontId="7" fillId="2" borderId="13" xfId="0" applyNumberFormat="1" applyFont="1" applyFill="1" applyBorder="1" applyAlignment="1"/>
    <xf numFmtId="165" fontId="7" fillId="2" borderId="15" xfId="0" applyNumberFormat="1" applyFont="1" applyFill="1" applyBorder="1" applyAlignment="1"/>
    <xf numFmtId="0" fontId="1" fillId="5" borderId="22" xfId="0" applyFont="1" applyFill="1" applyBorder="1" applyAlignment="1">
      <alignment horizontal="center"/>
    </xf>
    <xf numFmtId="0" fontId="1" fillId="5" borderId="17" xfId="0" applyFont="1" applyFill="1" applyBorder="1" applyAlignment="1">
      <alignment horizontal="center"/>
    </xf>
    <xf numFmtId="0" fontId="1" fillId="5" borderId="9" xfId="0" applyFont="1" applyFill="1" applyBorder="1"/>
    <xf numFmtId="0" fontId="1" fillId="5" borderId="11" xfId="0" applyFont="1" applyFill="1" applyBorder="1"/>
    <xf numFmtId="0" fontId="1" fillId="5" borderId="13" xfId="0" applyFont="1" applyFill="1" applyBorder="1"/>
    <xf numFmtId="22" fontId="0" fillId="0" borderId="0" xfId="0" applyNumberFormat="1" applyAlignment="1"/>
    <xf numFmtId="165" fontId="7" fillId="13" borderId="11" xfId="0" applyNumberFormat="1" applyFont="1" applyFill="1" applyBorder="1" applyAlignment="1">
      <alignment horizontal="center"/>
    </xf>
    <xf numFmtId="0" fontId="1" fillId="5" borderId="9" xfId="0" applyFont="1" applyFill="1" applyBorder="1" applyAlignment="1">
      <alignment vertical="center"/>
    </xf>
    <xf numFmtId="0" fontId="1" fillId="5" borderId="10" xfId="0" applyFont="1" applyFill="1" applyBorder="1" applyAlignment="1"/>
    <xf numFmtId="4" fontId="0" fillId="2" borderId="12" xfId="0" applyNumberFormat="1" applyFill="1" applyBorder="1"/>
    <xf numFmtId="0" fontId="2" fillId="7" borderId="9" xfId="0" applyFont="1" applyFill="1" applyBorder="1"/>
    <xf numFmtId="4" fontId="0" fillId="0" borderId="10" xfId="0" applyNumberFormat="1" applyBorder="1"/>
    <xf numFmtId="0" fontId="2" fillId="0" borderId="0" xfId="2"/>
    <xf numFmtId="0" fontId="2" fillId="0" borderId="33" xfId="2" applyFont="1" applyBorder="1"/>
    <xf numFmtId="0" fontId="2" fillId="0" borderId="32" xfId="2" applyFont="1" applyFill="1" applyBorder="1" applyAlignment="1">
      <alignment wrapText="1"/>
    </xf>
    <xf numFmtId="0" fontId="2" fillId="0" borderId="0" xfId="2" applyFont="1" applyBorder="1" applyAlignment="1"/>
    <xf numFmtId="0" fontId="2" fillId="0" borderId="35" xfId="2" applyFont="1" applyBorder="1" applyAlignment="1">
      <alignment horizontal="right"/>
    </xf>
    <xf numFmtId="0" fontId="2" fillId="0" borderId="36" xfId="2" applyFont="1" applyBorder="1" applyAlignment="1">
      <alignment horizontal="right"/>
    </xf>
    <xf numFmtId="0" fontId="2" fillId="0" borderId="37" xfId="2" applyFont="1" applyBorder="1" applyAlignment="1">
      <alignment horizontal="right"/>
    </xf>
    <xf numFmtId="0" fontId="2" fillId="0" borderId="32" xfId="2" applyFont="1" applyBorder="1"/>
    <xf numFmtId="0" fontId="2" fillId="0" borderId="35" xfId="2" applyFont="1" applyBorder="1"/>
    <xf numFmtId="0" fontId="2" fillId="0" borderId="36" xfId="2" applyFont="1" applyBorder="1"/>
    <xf numFmtId="0" fontId="2" fillId="0" borderId="37" xfId="2" applyFont="1" applyBorder="1"/>
    <xf numFmtId="15" fontId="2" fillId="0" borderId="35" xfId="2" applyNumberFormat="1" applyFont="1" applyBorder="1" applyAlignment="1">
      <alignment horizontal="right"/>
    </xf>
    <xf numFmtId="15" fontId="2" fillId="0" borderId="36" xfId="2" applyNumberFormat="1" applyFont="1" applyBorder="1" applyAlignment="1">
      <alignment horizontal="right"/>
    </xf>
    <xf numFmtId="15" fontId="2" fillId="0" borderId="37" xfId="2" applyNumberFormat="1" applyFont="1" applyBorder="1" applyAlignment="1">
      <alignment horizontal="right"/>
    </xf>
    <xf numFmtId="0" fontId="2" fillId="0" borderId="33" xfId="2" applyFont="1" applyBorder="1" applyAlignment="1">
      <alignment wrapText="1"/>
    </xf>
    <xf numFmtId="0" fontId="2" fillId="0" borderId="35" xfId="2" applyFont="1" applyBorder="1" applyAlignment="1"/>
    <xf numFmtId="0" fontId="2" fillId="0" borderId="36" xfId="2" applyFont="1" applyBorder="1" applyAlignment="1"/>
    <xf numFmtId="0" fontId="2" fillId="0" borderId="37" xfId="2" applyFont="1" applyBorder="1" applyAlignment="1"/>
    <xf numFmtId="9" fontId="0" fillId="0" borderId="0" xfId="0" applyNumberFormat="1"/>
    <xf numFmtId="4" fontId="0" fillId="0" borderId="0" xfId="0" applyNumberFormat="1"/>
    <xf numFmtId="10" fontId="0" fillId="0" borderId="0" xfId="0" applyNumberFormat="1"/>
    <xf numFmtId="0" fontId="1" fillId="6" borderId="9" xfId="0" applyFont="1" applyFill="1" applyBorder="1" applyAlignment="1">
      <alignment horizontal="center"/>
    </xf>
    <xf numFmtId="0" fontId="1" fillId="6" borderId="10" xfId="0" applyFont="1" applyFill="1" applyBorder="1" applyAlignment="1">
      <alignment horizontal="center"/>
    </xf>
    <xf numFmtId="0" fontId="1" fillId="6" borderId="3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0" fontId="1" fillId="6" borderId="31" xfId="0" applyFont="1" applyFill="1" applyBorder="1" applyAlignment="1">
      <alignment horizontal="center"/>
    </xf>
    <xf numFmtId="0" fontId="1" fillId="6" borderId="4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0" fontId="1" fillId="6" borderId="16" xfId="0" applyFont="1" applyFill="1" applyBorder="1" applyAlignment="1">
      <alignment horizontal="center"/>
    </xf>
    <xf numFmtId="0" fontId="1" fillId="6" borderId="17" xfId="0" applyFont="1" applyFill="1" applyBorder="1" applyAlignment="1">
      <alignment horizontal="center"/>
    </xf>
    <xf numFmtId="0" fontId="1" fillId="6" borderId="21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6" xfId="0" applyFont="1" applyFill="1" applyBorder="1" applyAlignment="1">
      <alignment horizontal="center"/>
    </xf>
    <xf numFmtId="0" fontId="4" fillId="8" borderId="0" xfId="0" applyFont="1" applyFill="1" applyAlignment="1"/>
    <xf numFmtId="0" fontId="5" fillId="8" borderId="0" xfId="0" applyFont="1" applyFill="1" applyAlignment="1"/>
    <xf numFmtId="0" fontId="2" fillId="0" borderId="0" xfId="0" applyFont="1" applyAlignment="1">
      <alignment horizontal="center"/>
    </xf>
    <xf numFmtId="49" fontId="1" fillId="4" borderId="22" xfId="0" applyNumberFormat="1" applyFont="1" applyFill="1" applyBorder="1" applyAlignment="1">
      <alignment horizontal="center"/>
    </xf>
    <xf numFmtId="49" fontId="1" fillId="4" borderId="17" xfId="0" applyNumberFormat="1" applyFont="1" applyFill="1" applyBorder="1" applyAlignment="1">
      <alignment horizontal="center"/>
    </xf>
    <xf numFmtId="0" fontId="2" fillId="0" borderId="27" xfId="2" applyFont="1" applyBorder="1" applyAlignment="1">
      <alignment horizontal="center"/>
    </xf>
    <xf numFmtId="0" fontId="2" fillId="0" borderId="38" xfId="2" applyBorder="1" applyAlignment="1">
      <alignment horizontal="center"/>
    </xf>
    <xf numFmtId="0" fontId="2" fillId="0" borderId="26" xfId="2" applyBorder="1" applyAlignment="1">
      <alignment horizontal="center"/>
    </xf>
    <xf numFmtId="0" fontId="2" fillId="0" borderId="39" xfId="2" applyBorder="1" applyAlignment="1">
      <alignment horizontal="center"/>
    </xf>
    <xf numFmtId="0" fontId="2" fillId="0" borderId="34" xfId="2" applyBorder="1" applyAlignment="1">
      <alignment horizontal="center"/>
    </xf>
    <xf numFmtId="0" fontId="1" fillId="0" borderId="26" xfId="2" applyFont="1" applyBorder="1" applyAlignment="1">
      <alignment horizontal="center"/>
    </xf>
    <xf numFmtId="0" fontId="1" fillId="0" borderId="39" xfId="2" applyFont="1" applyBorder="1" applyAlignment="1">
      <alignment horizontal="center"/>
    </xf>
    <xf numFmtId="0" fontId="1" fillId="0" borderId="34" xfId="2" applyFont="1" applyBorder="1" applyAlignment="1">
      <alignment horizontal="center"/>
    </xf>
  </cellXfs>
  <cellStyles count="4">
    <cellStyle name="Dezimal" xfId="1" builtinId="3"/>
    <cellStyle name="Dezimal 2" xfId="3"/>
    <cellStyle name="Standard" xfId="0" builtinId="0"/>
    <cellStyle name="Standard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1"/>
  <sheetViews>
    <sheetView tabSelected="1" workbookViewId="0">
      <selection activeCell="J35" sqref="J35"/>
    </sheetView>
  </sheetViews>
  <sheetFormatPr baseColWidth="10" defaultColWidth="9.140625" defaultRowHeight="12.75"/>
  <cols>
    <col min="1" max="1" width="4.140625" customWidth="1"/>
    <col min="2" max="2" width="24.7109375" customWidth="1"/>
    <col min="3" max="3" width="14" customWidth="1"/>
    <col min="4" max="4" width="14.42578125" bestFit="1" customWidth="1"/>
    <col min="5" max="5" width="16.28515625" bestFit="1" customWidth="1"/>
    <col min="6" max="6" width="14.57031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40" customFormat="1" ht="19.5" customHeight="1" thickBot="1">
      <c r="B2" s="39"/>
      <c r="C2" s="38" t="s">
        <v>22</v>
      </c>
      <c r="D2" s="38"/>
      <c r="E2" s="41" t="s">
        <v>28</v>
      </c>
      <c r="F2" s="38" t="s">
        <v>29</v>
      </c>
      <c r="G2" s="38"/>
      <c r="H2" s="41" t="s">
        <v>30</v>
      </c>
      <c r="I2" s="51">
        <v>40336</v>
      </c>
      <c r="J2"/>
      <c r="K2"/>
    </row>
    <row r="3" spans="2:11">
      <c r="B3" s="104" t="s">
        <v>20</v>
      </c>
      <c r="C3" s="105"/>
      <c r="D3" s="96" t="s">
        <v>3</v>
      </c>
      <c r="E3" s="97"/>
      <c r="F3" s="98" t="s">
        <v>26</v>
      </c>
      <c r="G3" s="99"/>
      <c r="H3" s="96" t="s">
        <v>27</v>
      </c>
      <c r="I3" s="97"/>
    </row>
    <row r="4" spans="2:11">
      <c r="B4" s="5" t="s">
        <v>44</v>
      </c>
      <c r="C4" s="4">
        <v>2404.0100000000002</v>
      </c>
      <c r="D4" s="9" t="s">
        <v>0</v>
      </c>
      <c r="E4" s="32">
        <v>1E-3</v>
      </c>
      <c r="F4" s="36" t="s">
        <v>4</v>
      </c>
      <c r="G4" s="42">
        <f>C4*E4</f>
        <v>2.4040100000000004</v>
      </c>
      <c r="H4" s="33" t="s">
        <v>7</v>
      </c>
      <c r="I4" s="45">
        <f>G6/C4</f>
        <v>4.743744826352635E-3</v>
      </c>
    </row>
    <row r="5" spans="2:11">
      <c r="B5" s="5" t="s">
        <v>45</v>
      </c>
      <c r="C5" s="4">
        <v>17308890.100000001</v>
      </c>
      <c r="D5" s="9" t="s">
        <v>1</v>
      </c>
      <c r="E5" s="32">
        <v>1E-3</v>
      </c>
      <c r="F5" s="5" t="s">
        <v>5</v>
      </c>
      <c r="G5" s="43">
        <f>E6*E5</f>
        <v>9</v>
      </c>
      <c r="H5" s="9" t="s">
        <v>21</v>
      </c>
      <c r="I5" s="46">
        <f>C5*(1+I4)</f>
        <v>17390999.057861783</v>
      </c>
    </row>
    <row r="6" spans="2:11" ht="13.5" thickBot="1">
      <c r="B6" s="3" t="s">
        <v>8</v>
      </c>
      <c r="C6" s="49">
        <v>7200</v>
      </c>
      <c r="D6" s="10" t="s">
        <v>46</v>
      </c>
      <c r="E6" s="15">
        <v>9000</v>
      </c>
      <c r="F6" s="7" t="s">
        <v>6</v>
      </c>
      <c r="G6" s="44">
        <f>G4+G5</f>
        <v>11.40401</v>
      </c>
      <c r="H6" s="10" t="s">
        <v>31</v>
      </c>
      <c r="I6" s="47">
        <f>I5/C6</f>
        <v>2415.4165358141363</v>
      </c>
    </row>
    <row r="7" spans="2:11" ht="13.5" thickBot="1"/>
    <row r="8" spans="2:11" ht="21" customHeight="1" thickBot="1">
      <c r="B8" s="30"/>
      <c r="C8" s="38" t="s">
        <v>33</v>
      </c>
      <c r="D8" s="38"/>
      <c r="E8" s="41" t="s">
        <v>28</v>
      </c>
      <c r="F8" s="38" t="s">
        <v>29</v>
      </c>
      <c r="G8" s="38"/>
      <c r="H8" s="41" t="s">
        <v>30</v>
      </c>
      <c r="I8" s="51">
        <v>40336</v>
      </c>
    </row>
    <row r="9" spans="2:11">
      <c r="B9" s="94" t="s">
        <v>20</v>
      </c>
      <c r="C9" s="100"/>
      <c r="D9" s="101" t="s">
        <v>3</v>
      </c>
      <c r="E9" s="102"/>
      <c r="F9" s="94" t="s">
        <v>26</v>
      </c>
      <c r="G9" s="100"/>
      <c r="H9" s="103" t="s">
        <v>27</v>
      </c>
      <c r="I9" s="95"/>
    </row>
    <row r="10" spans="2:11">
      <c r="B10" s="5" t="s">
        <v>44</v>
      </c>
      <c r="C10" s="4">
        <v>446.65</v>
      </c>
      <c r="D10" s="9" t="s">
        <v>0</v>
      </c>
      <c r="E10" s="6">
        <v>1E-3</v>
      </c>
      <c r="F10" s="36" t="s">
        <v>4</v>
      </c>
      <c r="G10" s="34">
        <f>C10*E10</f>
        <v>0.44664999999999999</v>
      </c>
      <c r="H10" s="33" t="s">
        <v>7</v>
      </c>
      <c r="I10" s="45">
        <f>G12/C10</f>
        <v>3.0150005597223777E-3</v>
      </c>
    </row>
    <row r="11" spans="2:11">
      <c r="B11" s="5" t="s">
        <v>45</v>
      </c>
      <c r="C11" s="4">
        <v>3215892.6</v>
      </c>
      <c r="D11" s="9" t="s">
        <v>1</v>
      </c>
      <c r="E11" s="6">
        <v>1E-3</v>
      </c>
      <c r="F11" s="5" t="s">
        <v>5</v>
      </c>
      <c r="G11" s="35">
        <f>E12*E11</f>
        <v>0.9</v>
      </c>
      <c r="H11" s="9" t="s">
        <v>21</v>
      </c>
      <c r="I11" s="46">
        <f>C11*(1+I10)</f>
        <v>3225588.5179890073</v>
      </c>
    </row>
    <row r="12" spans="2:11" ht="13.5" thickBot="1">
      <c r="B12" s="3" t="s">
        <v>8</v>
      </c>
      <c r="C12" s="49">
        <v>7200</v>
      </c>
      <c r="D12" s="10" t="s">
        <v>46</v>
      </c>
      <c r="E12" s="8">
        <v>900</v>
      </c>
      <c r="F12" s="7" t="s">
        <v>6</v>
      </c>
      <c r="G12" s="37">
        <f>G10+G11</f>
        <v>1.3466499999999999</v>
      </c>
      <c r="H12" s="10" t="s">
        <v>31</v>
      </c>
      <c r="I12" s="47">
        <f>I11/C12</f>
        <v>447.99840527625099</v>
      </c>
    </row>
    <row r="13" spans="2:11" ht="13.5" thickBot="1"/>
    <row r="14" spans="2:11" ht="21" customHeight="1" thickBot="1">
      <c r="B14" s="30"/>
      <c r="C14" s="38" t="s">
        <v>23</v>
      </c>
      <c r="D14" s="38"/>
      <c r="E14" s="41" t="s">
        <v>28</v>
      </c>
      <c r="F14" s="38" t="s">
        <v>29</v>
      </c>
      <c r="G14" s="38"/>
      <c r="H14" s="41" t="s">
        <v>30</v>
      </c>
      <c r="I14" s="51">
        <v>40336</v>
      </c>
    </row>
    <row r="15" spans="2:11">
      <c r="B15" s="94" t="s">
        <v>20</v>
      </c>
      <c r="C15" s="100"/>
      <c r="D15" s="101" t="s">
        <v>3</v>
      </c>
      <c r="E15" s="102"/>
      <c r="F15" s="94" t="s">
        <v>26</v>
      </c>
      <c r="G15" s="100"/>
      <c r="H15" s="103" t="s">
        <v>27</v>
      </c>
      <c r="I15" s="95"/>
    </row>
    <row r="16" spans="2:11">
      <c r="B16" s="5" t="s">
        <v>44</v>
      </c>
      <c r="C16" s="4">
        <v>1686.39</v>
      </c>
      <c r="D16" s="9" t="s">
        <v>0</v>
      </c>
      <c r="E16" s="6">
        <v>2E-3</v>
      </c>
      <c r="F16" s="36" t="s">
        <v>4</v>
      </c>
      <c r="G16" s="34">
        <f>C16*E16</f>
        <v>3.3727800000000001</v>
      </c>
      <c r="H16" s="33" t="s">
        <v>7</v>
      </c>
      <c r="I16" s="45">
        <f>G18/C16</f>
        <v>2E-3</v>
      </c>
    </row>
    <row r="17" spans="2:9">
      <c r="B17" s="5" t="s">
        <v>45</v>
      </c>
      <c r="C17" s="4">
        <v>12142040.1</v>
      </c>
      <c r="D17" s="9" t="s">
        <v>1</v>
      </c>
      <c r="E17" s="6">
        <v>0</v>
      </c>
      <c r="F17" s="5" t="s">
        <v>5</v>
      </c>
      <c r="G17" s="35">
        <f>E18*E17</f>
        <v>0</v>
      </c>
      <c r="H17" s="9" t="s">
        <v>21</v>
      </c>
      <c r="I17" s="46">
        <f>C17*(1+I16)</f>
        <v>12166324.180199999</v>
      </c>
    </row>
    <row r="18" spans="2:9" ht="13.5" thickBot="1">
      <c r="B18" s="3" t="s">
        <v>8</v>
      </c>
      <c r="C18" s="49">
        <v>7200</v>
      </c>
      <c r="D18" s="10" t="s">
        <v>46</v>
      </c>
      <c r="E18" s="8">
        <v>3000</v>
      </c>
      <c r="F18" s="7" t="s">
        <v>6</v>
      </c>
      <c r="G18" s="37">
        <f>G16+G17</f>
        <v>3.3727800000000001</v>
      </c>
      <c r="H18" s="10" t="s">
        <v>31</v>
      </c>
      <c r="I18" s="47">
        <f>I17/C18</f>
        <v>1689.7672472499999</v>
      </c>
    </row>
    <row r="19" spans="2:9" ht="13.5" thickBot="1"/>
    <row r="20" spans="2:9" ht="21" customHeight="1" thickBot="1">
      <c r="B20" s="68" t="s">
        <v>24</v>
      </c>
      <c r="C20" s="69"/>
    </row>
    <row r="21" spans="2:9" ht="13.5" thickBot="1">
      <c r="B21" s="94" t="s">
        <v>27</v>
      </c>
      <c r="C21" s="95"/>
    </row>
    <row r="22" spans="2:9" ht="13.5" thickBot="1">
      <c r="B22" s="5" t="s">
        <v>44</v>
      </c>
      <c r="C22" s="70">
        <v>19</v>
      </c>
      <c r="E22" s="13" t="s">
        <v>34</v>
      </c>
      <c r="F22" s="50">
        <v>21.19</v>
      </c>
    </row>
    <row r="23" spans="2:9">
      <c r="B23" s="5" t="s">
        <v>8</v>
      </c>
      <c r="C23" s="70">
        <f>C28</f>
        <v>7200</v>
      </c>
    </row>
    <row r="24" spans="2:9" ht="13.5" thickBot="1">
      <c r="B24" s="7" t="s">
        <v>43</v>
      </c>
      <c r="C24" s="48">
        <f>C22*C23</f>
        <v>136800</v>
      </c>
    </row>
    <row r="25" spans="2:9" ht="13.5" thickBot="1"/>
    <row r="26" spans="2:9" ht="13.5" thickBot="1">
      <c r="B26" s="71" t="s">
        <v>32</v>
      </c>
      <c r="C26" s="72">
        <f>I6+I12+I18+C22</f>
        <v>4572.1821883403873</v>
      </c>
      <c r="D26" s="2"/>
      <c r="E26" s="2"/>
      <c r="F26" s="61" t="s">
        <v>38</v>
      </c>
      <c r="G26" s="62" t="s">
        <v>39</v>
      </c>
    </row>
    <row r="27" spans="2:9">
      <c r="B27" s="12" t="s">
        <v>42</v>
      </c>
      <c r="C27" s="29">
        <f>I5+I11+I17+C24</f>
        <v>32919711.756050788</v>
      </c>
      <c r="E27" s="63" t="s">
        <v>40</v>
      </c>
      <c r="F27" s="55">
        <f>'E Results'!B5</f>
        <v>40651.435879629629</v>
      </c>
      <c r="G27" s="56">
        <f>'E Results'!B6</f>
        <v>40651.519201388888</v>
      </c>
    </row>
    <row r="28" spans="2:9">
      <c r="B28" s="12" t="s">
        <v>19</v>
      </c>
      <c r="C28" s="29">
        <f>'E Results'!B7</f>
        <v>7200</v>
      </c>
      <c r="E28" s="64" t="s">
        <v>22</v>
      </c>
      <c r="F28" s="57">
        <v>40651.435902777775</v>
      </c>
      <c r="G28" s="58">
        <v>40651.519178240742</v>
      </c>
      <c r="H28" t="str">
        <f>IF(AND(ABS(ROUND((F28-F$27)*3600*24,0))&lt;=5,ABS(ROUND((G28-G$27)*3600*24,0))&lt;=5),"OK","Fail")</f>
        <v>OK</v>
      </c>
    </row>
    <row r="29" spans="2:9">
      <c r="B29" s="12" t="s">
        <v>18</v>
      </c>
      <c r="C29" s="11">
        <f>'E Results'!H5</f>
        <v>4557.96</v>
      </c>
      <c r="E29" s="64" t="s">
        <v>33</v>
      </c>
      <c r="F29" s="57">
        <v>40651.435902777775</v>
      </c>
      <c r="G29" s="58">
        <v>40651.519178240742</v>
      </c>
      <c r="H29" t="str">
        <f t="shared" ref="H29:H30" si="0">IF(AND(ABS(ROUND((F29-F$27)*3600*24,0))&lt;=5,ABS(ROUND((G29-G$27)*3600*24,0))&lt;=5),"OK","Fail")</f>
        <v>OK</v>
      </c>
    </row>
    <row r="30" spans="2:9" ht="13.5" thickBot="1">
      <c r="B30" s="12" t="s">
        <v>25</v>
      </c>
      <c r="C30" s="11">
        <f>C29*C28</f>
        <v>32817312</v>
      </c>
      <c r="E30" s="65" t="s">
        <v>23</v>
      </c>
      <c r="F30" s="59">
        <v>40651.435902777775</v>
      </c>
      <c r="G30" s="60">
        <v>40651.519178240742</v>
      </c>
      <c r="H30" t="str">
        <f t="shared" si="0"/>
        <v>OK</v>
      </c>
    </row>
    <row r="31" spans="2:9" ht="13.5" thickBot="1">
      <c r="B31" s="13" t="s">
        <v>37</v>
      </c>
      <c r="C31" s="14">
        <f>(C26/C30)*C28</f>
        <v>1.0031202968741251</v>
      </c>
      <c r="F31" s="54" t="str">
        <f>IF(AND(F28=F29,F29=F30),"OK","Fail")</f>
        <v>OK</v>
      </c>
      <c r="G31" s="54" t="str">
        <f>IF(AND(G28=G29,G29=G30),"OK","Fail")</f>
        <v>OK</v>
      </c>
    </row>
  </sheetData>
  <dataConsolidate/>
  <mergeCells count="13">
    <mergeCell ref="B21:C21"/>
    <mergeCell ref="H3:I3"/>
    <mergeCell ref="F3:G3"/>
    <mergeCell ref="B15:C15"/>
    <mergeCell ref="D15:E15"/>
    <mergeCell ref="F9:G9"/>
    <mergeCell ref="H9:I9"/>
    <mergeCell ref="F15:G15"/>
    <mergeCell ref="H15:I15"/>
    <mergeCell ref="B3:C3"/>
    <mergeCell ref="D3:E3"/>
    <mergeCell ref="B9:C9"/>
    <mergeCell ref="D9:E9"/>
  </mergeCells>
  <phoneticPr fontId="0" type="noConversion"/>
  <pageMargins left="0.74803149606299213" right="0.18" top="0.98425196850393704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28"/>
  <sheetViews>
    <sheetView topLeftCell="A2" workbookViewId="0">
      <selection activeCell="E12" sqref="E12"/>
    </sheetView>
  </sheetViews>
  <sheetFormatPr baseColWidth="10" defaultColWidth="9.140625" defaultRowHeight="12.75"/>
  <cols>
    <col min="1" max="1" width="4.140625" customWidth="1"/>
    <col min="2" max="2" width="19.7109375" bestFit="1" customWidth="1"/>
    <col min="3" max="3" width="14" customWidth="1"/>
    <col min="4" max="4" width="14.42578125" bestFit="1" customWidth="1"/>
    <col min="5" max="5" width="16.28515625" bestFit="1" customWidth="1"/>
    <col min="6" max="6" width="15.28515625" customWidth="1"/>
    <col min="7" max="7" width="14.28515625" bestFit="1" customWidth="1"/>
    <col min="8" max="8" width="17.28515625" bestFit="1" customWidth="1"/>
    <col min="9" max="9" width="12.85546875" bestFit="1" customWidth="1"/>
    <col min="10" max="10" width="16.85546875" customWidth="1"/>
    <col min="11" max="11" width="12" customWidth="1"/>
    <col min="12" max="12" width="10.7109375" customWidth="1"/>
  </cols>
  <sheetData>
    <row r="1" spans="2:11" ht="13.5" thickBot="1"/>
    <row r="2" spans="2:11" s="40" customFormat="1" ht="19.5" customHeight="1" thickBot="1">
      <c r="B2" s="39"/>
      <c r="C2" s="38" t="s">
        <v>22</v>
      </c>
      <c r="D2" s="38"/>
      <c r="E2" s="41" t="s">
        <v>28</v>
      </c>
      <c r="F2" s="38" t="s">
        <v>29</v>
      </c>
      <c r="G2" s="38"/>
      <c r="H2" s="41" t="s">
        <v>30</v>
      </c>
      <c r="I2" s="51">
        <v>40336</v>
      </c>
      <c r="J2"/>
      <c r="K2"/>
    </row>
    <row r="3" spans="2:11">
      <c r="B3" s="104" t="s">
        <v>35</v>
      </c>
      <c r="C3" s="105"/>
      <c r="D3" s="96" t="s">
        <v>3</v>
      </c>
      <c r="E3" s="97"/>
      <c r="F3" s="98" t="s">
        <v>26</v>
      </c>
      <c r="G3" s="99"/>
      <c r="H3" s="96" t="s">
        <v>27</v>
      </c>
      <c r="I3" s="97"/>
    </row>
    <row r="4" spans="2:11">
      <c r="B4" s="5" t="s">
        <v>62</v>
      </c>
      <c r="C4" s="4">
        <v>1630.78</v>
      </c>
      <c r="D4" s="9" t="s">
        <v>0</v>
      </c>
      <c r="E4" s="32">
        <v>1E-3</v>
      </c>
      <c r="F4" s="36" t="s">
        <v>4</v>
      </c>
      <c r="G4" s="42">
        <f>C4*E4</f>
        <v>1.6307799999999999</v>
      </c>
      <c r="H4" s="33" t="s">
        <v>7</v>
      </c>
      <c r="I4" s="45">
        <f>G6/C4</f>
        <v>6.5188314794147589E-3</v>
      </c>
    </row>
    <row r="5" spans="2:11">
      <c r="B5" s="5" t="s">
        <v>63</v>
      </c>
      <c r="C5" s="4">
        <v>978465</v>
      </c>
      <c r="D5" s="9" t="s">
        <v>1</v>
      </c>
      <c r="E5" s="32">
        <v>1E-3</v>
      </c>
      <c r="F5" s="5" t="s">
        <v>5</v>
      </c>
      <c r="G5" s="43">
        <f>E6*E5</f>
        <v>9</v>
      </c>
      <c r="H5" s="9" t="s">
        <v>21</v>
      </c>
      <c r="I5" s="46">
        <f>C5*(1+I4)</f>
        <v>984843.44844350545</v>
      </c>
    </row>
    <row r="6" spans="2:11" ht="13.5" thickBot="1">
      <c r="B6" s="3" t="s">
        <v>8</v>
      </c>
      <c r="C6" s="49">
        <v>600</v>
      </c>
      <c r="D6" s="10" t="s">
        <v>64</v>
      </c>
      <c r="E6" s="15">
        <v>9000</v>
      </c>
      <c r="F6" s="7" t="s">
        <v>6</v>
      </c>
      <c r="G6" s="44">
        <f>G4+G5</f>
        <v>10.63078</v>
      </c>
      <c r="H6" s="10" t="s">
        <v>31</v>
      </c>
      <c r="I6" s="47">
        <f>I5/C6</f>
        <v>1641.4057474058425</v>
      </c>
    </row>
    <row r="7" spans="2:11" ht="13.5" thickBot="1"/>
    <row r="8" spans="2:11" ht="21" customHeight="1" thickBot="1">
      <c r="B8" s="30"/>
      <c r="C8" s="38" t="s">
        <v>33</v>
      </c>
      <c r="D8" s="38"/>
      <c r="E8" s="41" t="s">
        <v>28</v>
      </c>
      <c r="F8" s="38" t="s">
        <v>29</v>
      </c>
      <c r="G8" s="38"/>
      <c r="H8" s="41" t="s">
        <v>30</v>
      </c>
      <c r="I8" s="51">
        <v>40336</v>
      </c>
    </row>
    <row r="9" spans="2:11">
      <c r="B9" s="104" t="s">
        <v>35</v>
      </c>
      <c r="C9" s="105"/>
      <c r="D9" s="101" t="s">
        <v>3</v>
      </c>
      <c r="E9" s="102"/>
      <c r="F9" s="94" t="s">
        <v>26</v>
      </c>
      <c r="G9" s="100"/>
      <c r="H9" s="103" t="s">
        <v>27</v>
      </c>
      <c r="I9" s="95"/>
    </row>
    <row r="10" spans="2:11">
      <c r="B10" s="5" t="s">
        <v>62</v>
      </c>
      <c r="C10" s="4">
        <v>211.02</v>
      </c>
      <c r="D10" s="9" t="s">
        <v>0</v>
      </c>
      <c r="E10" s="6">
        <v>1E-3</v>
      </c>
      <c r="F10" s="36" t="s">
        <v>4</v>
      </c>
      <c r="G10" s="34">
        <f>C10*E10</f>
        <v>0.21102000000000001</v>
      </c>
      <c r="H10" s="33" t="s">
        <v>7</v>
      </c>
      <c r="I10" s="45">
        <f>G12/C10</f>
        <v>5.2649985783338078E-3</v>
      </c>
    </row>
    <row r="11" spans="2:11">
      <c r="B11" s="5" t="s">
        <v>63</v>
      </c>
      <c r="C11" s="4">
        <v>126613</v>
      </c>
      <c r="D11" s="9" t="s">
        <v>1</v>
      </c>
      <c r="E11" s="6">
        <v>1E-3</v>
      </c>
      <c r="F11" s="5" t="s">
        <v>5</v>
      </c>
      <c r="G11" s="35">
        <f>E12*E11</f>
        <v>0.9</v>
      </c>
      <c r="H11" s="9" t="s">
        <v>21</v>
      </c>
      <c r="I11" s="46">
        <f>C11*(1+I10)</f>
        <v>127279.61726499857</v>
      </c>
    </row>
    <row r="12" spans="2:11" ht="13.5" thickBot="1">
      <c r="B12" s="3" t="s">
        <v>8</v>
      </c>
      <c r="C12" s="49">
        <v>600</v>
      </c>
      <c r="D12" s="10" t="s">
        <v>64</v>
      </c>
      <c r="E12" s="8">
        <v>900</v>
      </c>
      <c r="F12" s="7" t="s">
        <v>6</v>
      </c>
      <c r="G12" s="37">
        <f>G10+G11</f>
        <v>1.1110200000000001</v>
      </c>
      <c r="H12" s="10" t="s">
        <v>31</v>
      </c>
      <c r="I12" s="47">
        <f>I11/C12</f>
        <v>212.13269544166428</v>
      </c>
    </row>
    <row r="13" spans="2:11" ht="13.5" thickBot="1"/>
    <row r="14" spans="2:11" ht="21" customHeight="1" thickBot="1">
      <c r="B14" s="30"/>
      <c r="C14" s="38" t="s">
        <v>23</v>
      </c>
      <c r="D14" s="38"/>
      <c r="E14" s="41" t="s">
        <v>28</v>
      </c>
      <c r="F14" s="38" t="s">
        <v>29</v>
      </c>
      <c r="G14" s="38"/>
      <c r="H14" s="41" t="s">
        <v>30</v>
      </c>
      <c r="I14" s="51">
        <v>40336</v>
      </c>
    </row>
    <row r="15" spans="2:11">
      <c r="B15" s="94" t="s">
        <v>35</v>
      </c>
      <c r="C15" s="100"/>
      <c r="D15" s="101" t="s">
        <v>3</v>
      </c>
      <c r="E15" s="102"/>
      <c r="F15" s="94" t="s">
        <v>26</v>
      </c>
      <c r="G15" s="100"/>
      <c r="H15" s="103" t="s">
        <v>27</v>
      </c>
      <c r="I15" s="95"/>
    </row>
    <row r="16" spans="2:11">
      <c r="B16" s="5" t="s">
        <v>62</v>
      </c>
      <c r="C16" s="4">
        <v>1620.45</v>
      </c>
      <c r="D16" s="9" t="s">
        <v>0</v>
      </c>
      <c r="E16" s="6">
        <v>2E-3</v>
      </c>
      <c r="F16" s="36" t="s">
        <v>4</v>
      </c>
      <c r="G16" s="34">
        <f>C16*E16</f>
        <v>3.2409000000000003</v>
      </c>
      <c r="H16" s="33" t="s">
        <v>7</v>
      </c>
      <c r="I16" s="45">
        <f>G18/C16</f>
        <v>2E-3</v>
      </c>
    </row>
    <row r="17" spans="2:9">
      <c r="B17" s="5" t="s">
        <v>63</v>
      </c>
      <c r="C17" s="4">
        <v>972271.8</v>
      </c>
      <c r="D17" s="9" t="s">
        <v>1</v>
      </c>
      <c r="E17" s="6">
        <v>0</v>
      </c>
      <c r="F17" s="5" t="s">
        <v>5</v>
      </c>
      <c r="G17" s="35">
        <f>E18*E17</f>
        <v>0</v>
      </c>
      <c r="H17" s="9" t="s">
        <v>21</v>
      </c>
      <c r="I17" s="46">
        <f>C17*(1+I16)</f>
        <v>974216.34360000002</v>
      </c>
    </row>
    <row r="18" spans="2:9" ht="13.5" thickBot="1">
      <c r="B18" s="3" t="s">
        <v>8</v>
      </c>
      <c r="C18" s="49">
        <v>600</v>
      </c>
      <c r="D18" s="10" t="s">
        <v>64</v>
      </c>
      <c r="E18" s="8">
        <v>3000</v>
      </c>
      <c r="F18" s="7" t="s">
        <v>6</v>
      </c>
      <c r="G18" s="37">
        <f>G16+G17</f>
        <v>3.2409000000000003</v>
      </c>
      <c r="H18" s="10" t="s">
        <v>31</v>
      </c>
      <c r="I18" s="47">
        <f>I17/C18</f>
        <v>1623.693906</v>
      </c>
    </row>
    <row r="19" spans="2:9" ht="13.5" thickBot="1"/>
    <row r="20" spans="2:9" ht="21" customHeight="1" thickBot="1">
      <c r="B20" s="39" t="s">
        <v>24</v>
      </c>
      <c r="C20" s="31"/>
    </row>
    <row r="21" spans="2:9" ht="13.5" thickBot="1">
      <c r="B21" s="94" t="s">
        <v>27</v>
      </c>
      <c r="C21" s="95"/>
      <c r="E21" s="13" t="s">
        <v>34</v>
      </c>
      <c r="F21" s="50">
        <v>21.19</v>
      </c>
    </row>
    <row r="22" spans="2:9" ht="13.5" thickBot="1">
      <c r="B22" s="7" t="s">
        <v>62</v>
      </c>
      <c r="C22" s="48">
        <v>0.5</v>
      </c>
    </row>
    <row r="23" spans="2:9" ht="13.5" thickBot="1">
      <c r="E23" s="2"/>
      <c r="F23" s="61" t="s">
        <v>38</v>
      </c>
      <c r="G23" s="62" t="s">
        <v>39</v>
      </c>
    </row>
    <row r="24" spans="2:9" ht="13.5" thickBot="1">
      <c r="B24" s="13" t="s">
        <v>36</v>
      </c>
      <c r="C24" s="14">
        <f>I6+I12+I18+C22</f>
        <v>3477.7323488475067</v>
      </c>
      <c r="D24" s="2"/>
      <c r="E24" s="63" t="s">
        <v>41</v>
      </c>
      <c r="F24" s="67" t="str">
        <f>"---"</f>
        <v>---</v>
      </c>
      <c r="G24" s="58">
        <v>40651.543749999997</v>
      </c>
    </row>
    <row r="25" spans="2:9">
      <c r="E25" s="64" t="s">
        <v>22</v>
      </c>
      <c r="F25" s="57">
        <v>40651.554189814815</v>
      </c>
      <c r="G25" s="58">
        <v>40651.561076388891</v>
      </c>
      <c r="H25" t="str">
        <f t="shared" ref="H25" si="0">IF(AND(ROUND((F25-G$24)*60*24,0)&lt;=30,ROUND((G25-F25)*60*24,0)&gt;=10),"OK","Fail")</f>
        <v>OK</v>
      </c>
    </row>
    <row r="26" spans="2:9">
      <c r="E26" s="64" t="s">
        <v>33</v>
      </c>
      <c r="F26" s="57">
        <v>40651.554189814815</v>
      </c>
      <c r="G26" s="58">
        <v>40651.561076388891</v>
      </c>
      <c r="H26" t="str">
        <f>IF(AND(ROUND((F26-G$24)*60*24,0)&lt;=30,ROUND((G26-F26)*60*24,0)&gt;=10),"OK","Fail")</f>
        <v>OK</v>
      </c>
    </row>
    <row r="27" spans="2:9" ht="13.5" thickBot="1">
      <c r="E27" s="65" t="s">
        <v>23</v>
      </c>
      <c r="F27" s="59">
        <v>40651.554189814815</v>
      </c>
      <c r="G27" s="60">
        <v>40651.561076388891</v>
      </c>
      <c r="H27" t="str">
        <f t="shared" ref="H27" si="1">IF(AND(ROUND((F27-G$24)*60*24,0)&lt;=30,ROUND((G27-F27)*60*24,0)&gt;=10),"OK","Fail")</f>
        <v>OK</v>
      </c>
    </row>
    <row r="28" spans="2:9">
      <c r="F28" s="54" t="str">
        <f>IF(AND(F25=F26,F26=F27),"OK","Fail")</f>
        <v>OK</v>
      </c>
      <c r="G28" s="54" t="str">
        <f>IF(AND(G25=G26,G26=G27),"OK","Fail")</f>
        <v>OK</v>
      </c>
    </row>
  </sheetData>
  <mergeCells count="13">
    <mergeCell ref="B3:C3"/>
    <mergeCell ref="D3:E3"/>
    <mergeCell ref="F3:G3"/>
    <mergeCell ref="H3:I3"/>
    <mergeCell ref="B9:C9"/>
    <mergeCell ref="D9:E9"/>
    <mergeCell ref="F9:G9"/>
    <mergeCell ref="H9:I9"/>
    <mergeCell ref="B15:C15"/>
    <mergeCell ref="D15:E15"/>
    <mergeCell ref="F15:G15"/>
    <mergeCell ref="H15:I15"/>
    <mergeCell ref="B21:C21"/>
  </mergeCells>
  <pageMargins left="0.70866141732283472" right="0.25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K14" sqref="K14"/>
    </sheetView>
  </sheetViews>
  <sheetFormatPr baseColWidth="10" defaultColWidth="9.140625" defaultRowHeight="12.75"/>
  <cols>
    <col min="1" max="1" width="10.28515625" customWidth="1"/>
    <col min="2" max="2" width="16.140625" customWidth="1"/>
    <col min="3" max="3" width="11" customWidth="1"/>
  </cols>
  <sheetData>
    <row r="1" spans="1:8" ht="15.75" thickBot="1">
      <c r="A1" s="106" t="s">
        <v>9</v>
      </c>
      <c r="B1" s="107"/>
      <c r="C1" s="107"/>
      <c r="E1" s="16"/>
    </row>
    <row r="2" spans="1:8">
      <c r="A2" s="108" t="s">
        <v>10</v>
      </c>
      <c r="B2" s="108"/>
      <c r="C2" t="s">
        <v>11</v>
      </c>
      <c r="E2" s="16"/>
      <c r="G2" s="109" t="s">
        <v>12</v>
      </c>
      <c r="H2" s="110"/>
    </row>
    <row r="3" spans="1:8">
      <c r="E3" s="16"/>
      <c r="G3" s="52">
        <v>1</v>
      </c>
      <c r="H3" s="17">
        <v>4800</v>
      </c>
    </row>
    <row r="4" spans="1:8" ht="13.5" thickBot="1">
      <c r="A4" t="s">
        <v>13</v>
      </c>
      <c r="E4" s="16"/>
      <c r="G4" s="18">
        <v>0.8</v>
      </c>
      <c r="H4" s="19">
        <v>3840</v>
      </c>
    </row>
    <row r="5" spans="1:8" ht="15.75" thickBot="1">
      <c r="A5" s="1" t="s">
        <v>14</v>
      </c>
      <c r="B5" s="53">
        <v>40651.435879629629</v>
      </c>
      <c r="C5" s="53"/>
      <c r="E5" s="16"/>
      <c r="F5" s="20" t="s">
        <v>15</v>
      </c>
      <c r="G5" s="21">
        <v>0.94910000000000005</v>
      </c>
      <c r="H5" s="22">
        <v>4555.54</v>
      </c>
    </row>
    <row r="6" spans="1:8">
      <c r="A6" s="1" t="s">
        <v>16</v>
      </c>
      <c r="B6" s="53">
        <v>40651.519201388888</v>
      </c>
      <c r="C6" s="53"/>
      <c r="E6" s="16"/>
      <c r="G6" s="23">
        <v>0.94910000000000005</v>
      </c>
      <c r="H6" s="24">
        <v>4555.55</v>
      </c>
    </row>
    <row r="7" spans="1:8" ht="13.5" thickBot="1">
      <c r="A7" s="1" t="s">
        <v>17</v>
      </c>
      <c r="B7" s="25">
        <v>7200</v>
      </c>
      <c r="C7" s="26" t="s">
        <v>2</v>
      </c>
      <c r="E7" s="16"/>
      <c r="G7" s="27">
        <v>1.02</v>
      </c>
      <c r="H7" s="28">
        <v>4896</v>
      </c>
    </row>
    <row r="13" spans="1:8">
      <c r="A13" s="1"/>
      <c r="B13" s="66"/>
      <c r="C13" s="66"/>
    </row>
    <row r="14" spans="1:8">
      <c r="A14" s="1"/>
      <c r="B14" s="66"/>
      <c r="C14" s="66"/>
    </row>
    <row r="19" spans="9:10">
      <c r="I19" s="91"/>
      <c r="J19" s="92"/>
    </row>
    <row r="20" spans="9:10">
      <c r="I20" s="93"/>
      <c r="J20" s="92"/>
    </row>
    <row r="21" spans="9:10">
      <c r="I21" s="93"/>
      <c r="J21" s="92"/>
    </row>
    <row r="22" spans="9:10">
      <c r="I22" s="93"/>
      <c r="J22" s="92"/>
    </row>
    <row r="23" spans="9:10">
      <c r="I23" s="93"/>
      <c r="J23" s="92"/>
    </row>
  </sheetData>
  <mergeCells count="3">
    <mergeCell ref="A1:C1"/>
    <mergeCell ref="A2:B2"/>
    <mergeCell ref="G2:H2"/>
  </mergeCells>
  <pageMargins left="0.7" right="0.7" top="0.75" bottom="0.75" header="0.3" footer="0.3"/>
  <pageSetup paperSize="9" orientation="portrait" verticalDpi="4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M7"/>
  <sheetViews>
    <sheetView workbookViewId="0">
      <selection activeCell="E24" sqref="E24"/>
    </sheetView>
  </sheetViews>
  <sheetFormatPr baseColWidth="10" defaultRowHeight="12.75"/>
  <cols>
    <col min="2" max="2" width="24.7109375" customWidth="1"/>
  </cols>
  <sheetData>
    <row r="1" spans="2:13" ht="13.5" thickBot="1"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</row>
    <row r="2" spans="2:13" ht="13.5" thickBot="1">
      <c r="B2" s="116" t="s">
        <v>49</v>
      </c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73"/>
    </row>
    <row r="3" spans="2:13" ht="13.5" thickBot="1">
      <c r="B3" s="113"/>
      <c r="C3" s="114"/>
      <c r="D3" s="114"/>
      <c r="E3" s="114"/>
      <c r="F3" s="114"/>
      <c r="G3" s="114"/>
      <c r="H3" s="115"/>
      <c r="I3" s="111" t="s">
        <v>47</v>
      </c>
      <c r="J3" s="112"/>
      <c r="K3" s="111" t="s">
        <v>48</v>
      </c>
      <c r="L3" s="112"/>
      <c r="M3" s="73"/>
    </row>
    <row r="4" spans="2:13" ht="39" thickBot="1">
      <c r="B4" s="80"/>
      <c r="C4" s="74" t="s">
        <v>50</v>
      </c>
      <c r="D4" s="74" t="s">
        <v>51</v>
      </c>
      <c r="E4" s="74" t="s">
        <v>52</v>
      </c>
      <c r="F4" s="87" t="s">
        <v>53</v>
      </c>
      <c r="G4" s="87" t="s">
        <v>54</v>
      </c>
      <c r="H4" s="87" t="s">
        <v>55</v>
      </c>
      <c r="I4" s="75" t="s">
        <v>56</v>
      </c>
      <c r="J4" s="75" t="s">
        <v>57</v>
      </c>
      <c r="K4" s="75" t="s">
        <v>56</v>
      </c>
      <c r="L4" s="75" t="s">
        <v>57</v>
      </c>
      <c r="M4" s="76"/>
    </row>
    <row r="5" spans="2:13">
      <c r="B5" s="81" t="s">
        <v>61</v>
      </c>
      <c r="C5" s="81" t="s">
        <v>58</v>
      </c>
      <c r="D5" s="77">
        <v>3334</v>
      </c>
      <c r="E5" s="77">
        <v>90604932</v>
      </c>
      <c r="F5" s="84">
        <v>40336</v>
      </c>
      <c r="G5" s="77">
        <v>30</v>
      </c>
      <c r="H5" s="77">
        <v>300</v>
      </c>
      <c r="I5" s="88">
        <v>0.1</v>
      </c>
      <c r="J5" s="88">
        <v>0.1</v>
      </c>
      <c r="K5" s="88">
        <v>0.1</v>
      </c>
      <c r="L5" s="88">
        <v>0.1</v>
      </c>
      <c r="M5" s="76"/>
    </row>
    <row r="6" spans="2:13">
      <c r="B6" s="82" t="s">
        <v>59</v>
      </c>
      <c r="C6" s="82" t="s">
        <v>58</v>
      </c>
      <c r="D6" s="78">
        <v>3334</v>
      </c>
      <c r="E6" s="78">
        <v>90604934</v>
      </c>
      <c r="F6" s="85">
        <v>40336</v>
      </c>
      <c r="G6" s="78">
        <v>3</v>
      </c>
      <c r="H6" s="78">
        <v>300</v>
      </c>
      <c r="I6" s="89">
        <v>0.1</v>
      </c>
      <c r="J6" s="89">
        <v>0.1</v>
      </c>
      <c r="K6" s="89">
        <v>0.1</v>
      </c>
      <c r="L6" s="89">
        <v>0.1</v>
      </c>
      <c r="M6" s="76"/>
    </row>
    <row r="7" spans="2:13" ht="13.5" thickBot="1">
      <c r="B7" s="83" t="s">
        <v>60</v>
      </c>
      <c r="C7" s="83" t="s">
        <v>58</v>
      </c>
      <c r="D7" s="79">
        <v>3334</v>
      </c>
      <c r="E7" s="79">
        <v>90604933</v>
      </c>
      <c r="F7" s="86">
        <v>40336</v>
      </c>
      <c r="G7" s="79">
        <v>10</v>
      </c>
      <c r="H7" s="79">
        <v>300</v>
      </c>
      <c r="I7" s="90">
        <v>0.2</v>
      </c>
      <c r="J7" s="90">
        <v>0</v>
      </c>
      <c r="K7" s="90">
        <v>0.2</v>
      </c>
      <c r="L7" s="90">
        <v>0</v>
      </c>
      <c r="M7" s="76"/>
    </row>
  </sheetData>
  <mergeCells count="4">
    <mergeCell ref="I3:J3"/>
    <mergeCell ref="K3:L3"/>
    <mergeCell ref="B3:H3"/>
    <mergeCell ref="B2:L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REC Energy</vt:lpstr>
      <vt:lpstr>REC Idle</vt:lpstr>
      <vt:lpstr>E Results</vt:lpstr>
      <vt:lpstr>Device-Settings</vt:lpstr>
    </vt:vector>
  </TitlesOfParts>
  <Company>Performance Metrics,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Francois Raab</dc:creator>
  <cp:lastModifiedBy>Georgi, Martina</cp:lastModifiedBy>
  <cp:lastPrinted>2011-01-18T12:01:01Z</cp:lastPrinted>
  <dcterms:created xsi:type="dcterms:W3CDTF">2010-07-02T07:00:34Z</dcterms:created>
  <dcterms:modified xsi:type="dcterms:W3CDTF">2011-05-02T10:00:46Z</dcterms:modified>
</cp:coreProperties>
</file>